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J:\мои документы\!БЮДЖЕТ\Бюджет 2026\2026 Бюджет\Изменение в Решение о бюджете 3\ПРОЕКТ Решения о бюджете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 l="1"/>
  <c r="H12" i="1"/>
  <c r="G39" i="1"/>
  <c r="H39" i="1"/>
  <c r="F39" i="1"/>
  <c r="G40" i="1"/>
  <c r="H40" i="1"/>
  <c r="F40" i="1"/>
  <c r="G47" i="1" l="1"/>
  <c r="F32" i="1" l="1"/>
  <c r="H57" i="1" l="1"/>
  <c r="H25" i="1" l="1"/>
  <c r="G25" i="1"/>
  <c r="F25" i="1"/>
  <c r="H14" i="1" l="1"/>
  <c r="G14" i="1"/>
  <c r="F14" i="1"/>
  <c r="G52" i="1" l="1"/>
  <c r="G49" i="1" s="1"/>
  <c r="G57" i="1" l="1"/>
  <c r="F55" i="1" l="1"/>
  <c r="F57" i="1" l="1"/>
  <c r="F54" i="1" s="1"/>
  <c r="H45" i="1" l="1"/>
  <c r="G45" i="1"/>
  <c r="F45" i="1"/>
  <c r="H47" i="1"/>
  <c r="F47" i="1"/>
  <c r="H44" i="1" l="1"/>
  <c r="F44" i="1"/>
  <c r="G44" i="1"/>
  <c r="H55" i="1"/>
  <c r="H54" i="1" s="1"/>
  <c r="G55" i="1"/>
  <c r="G54" i="1" s="1"/>
  <c r="H52" i="1"/>
  <c r="H49" i="1" s="1"/>
  <c r="F52" i="1"/>
  <c r="F49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3" i="1" l="1"/>
  <c r="F42" i="1" s="1"/>
  <c r="H43" i="1"/>
  <c r="G33" i="1"/>
  <c r="G32" i="1"/>
  <c r="H33" i="1"/>
  <c r="G43" i="1"/>
  <c r="G42" i="1" s="1"/>
  <c r="G21" i="1"/>
  <c r="H21" i="1"/>
  <c r="F21" i="1"/>
  <c r="H42" i="1"/>
  <c r="H59" i="1" l="1"/>
  <c r="G59" i="1"/>
  <c r="F59" i="1"/>
</calcChain>
</file>

<file path=xl/sharedStrings.xml><?xml version="1.0" encoding="utf-8"?>
<sst xmlns="http://schemas.openxmlformats.org/spreadsheetml/2006/main" count="150" uniqueCount="131">
  <si>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</si>
  <si>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</si>
  <si>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</si>
  <si>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</si>
  <si>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</si>
  <si>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</si>
  <si>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</si>
  <si>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</si>
  <si>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</si>
  <si>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</si>
  <si>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</si>
  <si>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</si>
  <si>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</si>
  <si>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</si>
  <si>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</si>
  <si>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</si>
  <si>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</si>
  <si>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</si>
  <si>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</si>
  <si>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</si>
  <si>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</si>
  <si>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</si>
  <si>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</si>
  <si>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</si>
  <si>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</si>
  <si>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</si>
  <si>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</si>
  <si>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</si>
  <si>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</si>
  <si>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</si>
  <si>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</si>
  <si>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</si>
  <si>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</si>
  <si>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</si>
  <si>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</si>
  <si>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</si>
  <si>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</si>
  <si>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</si>
  <si>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</si>
  <si>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</si>
  <si>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</si>
  <si>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</si>
  <si>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</si>
  <si>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</si>
  <si>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</si>
  <si>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</si>
  <si>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</si>
  <si>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</si>
  <si>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</si>
  <si>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</si>
  <si>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</si>
  <si>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</si>
  <si>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</si>
  <si>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</si>
  <si>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</si>
  <si>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</si>
  <si>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</si>
  <si>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</si>
  <si>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</si>
  <si>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</si>
  <si>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</si>
  <si>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</si>
  <si>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</si>
  <si>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</si>
  <si>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</si>
  <si>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</si>
  <si>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</si>
  <si>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</si>
  <si>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</si>
  <si>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</si>
  <si>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</si>
  <si>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</si>
  <si>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</si>
  <si>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</si>
  <si>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</si>
  <si>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</si>
  <si>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</si>
  <si>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</si>
  <si>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</si>
  <si>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</si>
  <si>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</si>
  <si>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</si>
  <si>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</si>
  <si>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</si>
  <si>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</si>
  <si>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</si>
  <si>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</si>
  <si>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</si>
  <si>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</si>
  <si>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</si>
  <si>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</si>
  <si>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</si>
  <si>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</si>
  <si>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</si>
  <si>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</si>
  <si>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</si>
  <si>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</si>
  <si>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</si>
  <si>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</si>
  <si>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</si>
  <si>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</si>
  <si>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</si>
  <si>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</si>
  <si>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</si>
  <si>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</si>
  <si>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</si>
  <si>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</si>
  <si>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</si>
  <si>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</si>
  <si>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</si>
  <si>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</si>
  <si>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</si>
  <si>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</si>
  <si>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</si>
  <si>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</si>
  <si>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</si>
  <si>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</si>
  <si>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</si>
  <si>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</si>
  <si>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</si>
  <si>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</si>
  <si>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</si>
  <si>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</si>
  <si>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</si>
  <si>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</si>
  <si>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</si>
  <si>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</si>
  <si>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</si>
  <si>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</si>
  <si>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</si>
  <si>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 xml:space="preserve"> ПРОЕКТ к  решению Собрания депутатов Красюковского сельского поселения 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00.06.2026г."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</si>
</sst>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2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zoomScale="90" zoomScaleNormal="50" workbookViewId="0">
      <selection activeCell="F2" sqref="F2:H5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5" t="s">
        <v>130</v>
      </c>
      <c r="G2" s="76"/>
      <c r="H2" s="76"/>
    </row>
    <row r="3" spans="1:10" ht="15.75">
      <c r="B3" s="3"/>
      <c r="C3" s="3"/>
      <c r="D3" s="3"/>
      <c r="E3" s="3"/>
      <c r="F3" s="76"/>
      <c r="G3" s="76"/>
      <c r="H3" s="76"/>
    </row>
    <row r="4" spans="1:10" ht="9.75" customHeight="1">
      <c r="B4" s="3"/>
      <c r="C4" s="3"/>
      <c r="D4" s="3"/>
      <c r="E4" s="3"/>
      <c r="F4" s="76"/>
      <c r="G4" s="76"/>
      <c r="H4" s="76"/>
    </row>
    <row r="5" spans="1:10" ht="27.75" customHeight="1">
      <c r="B5" s="3"/>
      <c r="C5" s="3"/>
      <c r="D5" s="3"/>
      <c r="E5" s="3"/>
      <c r="F5" s="76"/>
      <c r="G5" s="76"/>
      <c r="H5" s="76"/>
    </row>
    <row r="6" spans="1:10" ht="64.900000000000006" customHeight="1">
      <c r="A6" s="77" t="s">
        <v>118</v>
      </c>
      <c r="B6" s="77"/>
      <c r="C6" s="77"/>
      <c r="D6" s="77"/>
      <c r="E6" s="77"/>
      <c r="F6" s="77"/>
      <c r="G6" s="77"/>
      <c r="H6" s="77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9" t="s">
        <v>2</v>
      </c>
      <c r="B8" s="79" t="s">
        <v>3</v>
      </c>
      <c r="C8" s="79" t="s">
        <v>4</v>
      </c>
      <c r="D8" s="79" t="s">
        <v>5</v>
      </c>
      <c r="E8" s="79" t="s">
        <v>6</v>
      </c>
      <c r="F8" s="79" t="s">
        <v>7</v>
      </c>
      <c r="G8" s="79" t="s">
        <v>8</v>
      </c>
      <c r="H8" s="81" t="s">
        <v>119</v>
      </c>
    </row>
    <row r="9" spans="1:10" ht="25.15" customHeight="1">
      <c r="A9" s="79"/>
      <c r="B9" s="79"/>
      <c r="C9" s="79"/>
      <c r="D9" s="79"/>
      <c r="E9" s="79"/>
      <c r="F9" s="80"/>
      <c r="G9" s="79"/>
      <c r="H9" s="82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F13+F18+F21+F29+F32+F36+F16+F39</f>
        <v>15130.8</v>
      </c>
      <c r="G12" s="15">
        <f t="shared" ref="G12:H12" si="0">G13+G18+G21+G29+G32+G36+G16+G39</f>
        <v>16016.5</v>
      </c>
      <c r="H12" s="15">
        <f t="shared" si="0"/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1">F14</f>
        <v>5273.5</v>
      </c>
      <c r="G13" s="15">
        <f t="shared" si="1"/>
        <v>5874.7</v>
      </c>
      <c r="H13" s="15">
        <f t="shared" si="1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2">G20</f>
        <v>475.3</v>
      </c>
      <c r="H18" s="15">
        <f t="shared" ref="H18" si="3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4">F22+F24</f>
        <v>8827.2999999999993</v>
      </c>
      <c r="G21" s="23">
        <f t="shared" si="4"/>
        <v>9180.4</v>
      </c>
      <c r="H21" s="23">
        <f t="shared" ref="H21" si="5">H22+H24</f>
        <v>9547.6</v>
      </c>
    </row>
    <row r="22" spans="1:8" ht="25.5" customHeight="1">
      <c r="A22" s="52" t="s">
        <v>122</v>
      </c>
      <c r="B22" s="53" t="s">
        <v>33</v>
      </c>
      <c r="C22" s="52"/>
      <c r="D22" s="52"/>
      <c r="E22" s="16" t="s">
        <v>29</v>
      </c>
      <c r="F22" s="23">
        <f t="shared" ref="F22:H22" si="6">F23</f>
        <v>973.5</v>
      </c>
      <c r="G22" s="23">
        <f t="shared" si="6"/>
        <v>1012.4</v>
      </c>
      <c r="H22" s="23">
        <f t="shared" si="6"/>
        <v>1052.9000000000001</v>
      </c>
    </row>
    <row r="23" spans="1:8" ht="54.75" customHeight="1">
      <c r="A23" s="26" t="s">
        <v>123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121</v>
      </c>
      <c r="B24" s="53" t="s">
        <v>35</v>
      </c>
      <c r="C24" s="52"/>
      <c r="D24" s="52"/>
      <c r="E24" s="16"/>
      <c r="F24" s="23">
        <f t="shared" ref="F24:G24" si="7">F25+F27</f>
        <v>7853.8</v>
      </c>
      <c r="G24" s="23">
        <f t="shared" si="7"/>
        <v>8168</v>
      </c>
      <c r="H24" s="23">
        <f t="shared" ref="H24" si="8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9">F28</f>
        <v>4577.1000000000004</v>
      </c>
      <c r="G27" s="57">
        <f t="shared" si="9"/>
        <v>4760.2</v>
      </c>
      <c r="H27" s="57">
        <f t="shared" si="9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10">F30</f>
        <v>9.3000000000000007</v>
      </c>
      <c r="G29" s="15">
        <f t="shared" si="10"/>
        <v>9.6</v>
      </c>
      <c r="H29" s="15">
        <f t="shared" si="10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10"/>
        <v>9.3000000000000007</v>
      </c>
      <c r="G30" s="15">
        <f t="shared" si="10"/>
        <v>9.6</v>
      </c>
      <c r="H30" s="15">
        <f t="shared" si="10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1">F34</f>
        <v>18</v>
      </c>
      <c r="G33" s="15">
        <f t="shared" si="11"/>
        <v>0</v>
      </c>
      <c r="H33" s="15">
        <f t="shared" si="11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2">G35</f>
        <v>0</v>
      </c>
      <c r="H34" s="20">
        <f t="shared" si="12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3">F38</f>
        <v>11.6</v>
      </c>
      <c r="G36" s="15">
        <f t="shared" si="13"/>
        <v>12.1</v>
      </c>
      <c r="H36" s="15">
        <f t="shared" ref="H36" si="14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5">F38</f>
        <v>11.6</v>
      </c>
      <c r="G37" s="19">
        <f t="shared" si="15"/>
        <v>12.1</v>
      </c>
      <c r="H37" s="19">
        <f t="shared" si="15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38.25" customHeight="1">
      <c r="A39" s="74" t="s">
        <v>124</v>
      </c>
      <c r="B39" s="16" t="s">
        <v>125</v>
      </c>
      <c r="C39" s="13"/>
      <c r="D39" s="13"/>
      <c r="E39" s="14"/>
      <c r="F39" s="21">
        <f>F40</f>
        <v>210</v>
      </c>
      <c r="G39" s="21">
        <f t="shared" ref="G39:H39" si="16">G40</f>
        <v>0</v>
      </c>
      <c r="H39" s="21">
        <f t="shared" si="16"/>
        <v>0</v>
      </c>
    </row>
    <row r="40" spans="1:8" ht="32.25" customHeight="1">
      <c r="A40" s="73" t="s">
        <v>126</v>
      </c>
      <c r="B40" s="18" t="s">
        <v>127</v>
      </c>
      <c r="C40" s="13"/>
      <c r="D40" s="13"/>
      <c r="E40" s="14"/>
      <c r="F40" s="20">
        <f>F41</f>
        <v>210</v>
      </c>
      <c r="G40" s="20">
        <f t="shared" ref="G40:H40" si="17">G41</f>
        <v>0</v>
      </c>
      <c r="H40" s="20">
        <f t="shared" si="17"/>
        <v>0</v>
      </c>
    </row>
    <row r="41" spans="1:8" ht="39" customHeight="1">
      <c r="A41" s="17" t="s">
        <v>128</v>
      </c>
      <c r="B41" s="18" t="s">
        <v>129</v>
      </c>
      <c r="C41" s="13"/>
      <c r="D41" s="13"/>
      <c r="E41" s="14"/>
      <c r="F41" s="20">
        <v>210</v>
      </c>
      <c r="G41" s="20">
        <v>0</v>
      </c>
      <c r="H41" s="20">
        <v>0</v>
      </c>
    </row>
    <row r="42" spans="1:8" ht="25.5" customHeight="1">
      <c r="A42" s="13" t="s">
        <v>71</v>
      </c>
      <c r="B42" s="14" t="s">
        <v>70</v>
      </c>
      <c r="C42" s="8"/>
      <c r="D42" s="8"/>
      <c r="E42" s="16" t="s">
        <v>72</v>
      </c>
      <c r="F42" s="15">
        <f t="shared" ref="F42:H42" si="18">F43</f>
        <v>72392.5</v>
      </c>
      <c r="G42" s="15">
        <f>G43</f>
        <v>25539.4</v>
      </c>
      <c r="H42" s="15">
        <f t="shared" si="18"/>
        <v>27560.5</v>
      </c>
    </row>
    <row r="43" spans="1:8" ht="33.4" customHeight="1">
      <c r="A43" s="8" t="s">
        <v>73</v>
      </c>
      <c r="B43" s="16" t="s">
        <v>72</v>
      </c>
      <c r="C43" s="17"/>
      <c r="D43" s="17"/>
      <c r="E43" s="35" t="s">
        <v>74</v>
      </c>
      <c r="F43" s="15">
        <f>F44+F49+F54</f>
        <v>72392.5</v>
      </c>
      <c r="G43" s="15">
        <f>G44+G49+G54</f>
        <v>25539.4</v>
      </c>
      <c r="H43" s="15">
        <f>H44+H49+H54+H6</f>
        <v>27560.5</v>
      </c>
    </row>
    <row r="44" spans="1:8" ht="33" customHeight="1">
      <c r="A44" s="52" t="s">
        <v>75</v>
      </c>
      <c r="B44" s="16" t="s">
        <v>74</v>
      </c>
      <c r="C44" s="52"/>
      <c r="D44" s="52"/>
      <c r="E44" s="16" t="s">
        <v>76</v>
      </c>
      <c r="F44" s="15">
        <f>F45+F47</f>
        <v>21386.799999999999</v>
      </c>
      <c r="G44" s="15">
        <f>G45+G47</f>
        <v>18801.8</v>
      </c>
      <c r="H44" s="15">
        <f>H45+H47</f>
        <v>18612</v>
      </c>
    </row>
    <row r="45" spans="1:8" ht="30" customHeight="1">
      <c r="A45" s="52" t="s">
        <v>108</v>
      </c>
      <c r="B45" s="62" t="s">
        <v>109</v>
      </c>
      <c r="C45" s="52"/>
      <c r="D45" s="52"/>
      <c r="E45" s="16"/>
      <c r="F45" s="15">
        <f>F46</f>
        <v>661.5</v>
      </c>
      <c r="G45" s="15">
        <f>G46</f>
        <v>0</v>
      </c>
      <c r="H45" s="15">
        <f>H46</f>
        <v>0</v>
      </c>
    </row>
    <row r="46" spans="1:8" ht="43.5" customHeight="1">
      <c r="A46" s="36" t="s">
        <v>79</v>
      </c>
      <c r="B46" s="30" t="s">
        <v>80</v>
      </c>
      <c r="C46" s="17"/>
      <c r="D46" s="17"/>
      <c r="E46" s="18"/>
      <c r="F46" s="20">
        <v>661.5</v>
      </c>
      <c r="G46" s="20">
        <v>0</v>
      </c>
      <c r="H46" s="20">
        <v>0</v>
      </c>
    </row>
    <row r="47" spans="1:8" ht="43.5" customHeight="1">
      <c r="A47" s="22" t="s">
        <v>110</v>
      </c>
      <c r="B47" s="59" t="s">
        <v>111</v>
      </c>
      <c r="C47" s="52"/>
      <c r="D47" s="52"/>
      <c r="E47" s="16"/>
      <c r="F47" s="21">
        <f>F48</f>
        <v>20725.3</v>
      </c>
      <c r="G47" s="21">
        <f>G48</f>
        <v>18801.8</v>
      </c>
      <c r="H47" s="21">
        <f>H48</f>
        <v>18612</v>
      </c>
    </row>
    <row r="48" spans="1:8" ht="43.5" customHeight="1">
      <c r="A48" s="41" t="s">
        <v>77</v>
      </c>
      <c r="B48" s="37" t="s">
        <v>78</v>
      </c>
      <c r="C48" s="38"/>
      <c r="D48" s="38"/>
      <c r="E48" s="39"/>
      <c r="F48" s="40">
        <v>20725.3</v>
      </c>
      <c r="G48" s="40">
        <v>18801.8</v>
      </c>
      <c r="H48" s="40">
        <v>18612</v>
      </c>
    </row>
    <row r="49" spans="1:10" ht="33.4" customHeight="1">
      <c r="A49" s="63" t="s">
        <v>81</v>
      </c>
      <c r="B49" s="64" t="s">
        <v>82</v>
      </c>
      <c r="C49" s="65"/>
      <c r="D49" s="65"/>
      <c r="E49" s="66" t="s">
        <v>83</v>
      </c>
      <c r="F49" s="67">
        <f>F52+F50</f>
        <v>554.6</v>
      </c>
      <c r="G49" s="67">
        <f>G52+G50</f>
        <v>618</v>
      </c>
      <c r="H49" s="67">
        <f>H50+H52</f>
        <v>784.90000000000009</v>
      </c>
    </row>
    <row r="50" spans="1:10" ht="33.4" customHeight="1">
      <c r="A50" s="68" t="s">
        <v>84</v>
      </c>
      <c r="B50" s="69" t="s">
        <v>85</v>
      </c>
      <c r="C50" s="70"/>
      <c r="D50" s="70"/>
      <c r="E50" s="71" t="s">
        <v>86</v>
      </c>
      <c r="F50" s="57">
        <v>0.2</v>
      </c>
      <c r="G50" s="57">
        <v>0.2</v>
      </c>
      <c r="H50" s="57">
        <v>0.2</v>
      </c>
    </row>
    <row r="51" spans="1:10" ht="33.4" customHeight="1">
      <c r="A51" s="41" t="s">
        <v>87</v>
      </c>
      <c r="B51" s="42" t="s">
        <v>88</v>
      </c>
      <c r="C51" s="38"/>
      <c r="D51" s="38"/>
      <c r="E51" s="39" t="s">
        <v>89</v>
      </c>
      <c r="F51" s="40">
        <v>0.2</v>
      </c>
      <c r="G51" s="40">
        <v>0.2</v>
      </c>
      <c r="H51" s="40">
        <v>0.2</v>
      </c>
    </row>
    <row r="52" spans="1:10" ht="54.75" customHeight="1">
      <c r="A52" s="68" t="s">
        <v>90</v>
      </c>
      <c r="B52" s="69" t="s">
        <v>120</v>
      </c>
      <c r="C52" s="70"/>
      <c r="D52" s="70"/>
      <c r="E52" s="71" t="s">
        <v>91</v>
      </c>
      <c r="F52" s="23">
        <f t="shared" ref="F52:H52" si="19">F53</f>
        <v>554.4</v>
      </c>
      <c r="G52" s="23">
        <f t="shared" si="19"/>
        <v>617.79999999999995</v>
      </c>
      <c r="H52" s="23">
        <f t="shared" si="19"/>
        <v>784.7</v>
      </c>
    </row>
    <row r="53" spans="1:10" ht="54" customHeight="1">
      <c r="A53" s="41" t="s">
        <v>92</v>
      </c>
      <c r="B53" s="42" t="s">
        <v>120</v>
      </c>
      <c r="C53" s="38"/>
      <c r="D53" s="38"/>
      <c r="E53" s="39" t="s">
        <v>93</v>
      </c>
      <c r="F53" s="25">
        <v>554.4</v>
      </c>
      <c r="G53" s="25">
        <v>617.79999999999995</v>
      </c>
      <c r="H53" s="25">
        <v>784.7</v>
      </c>
      <c r="J53" s="1" t="s">
        <v>94</v>
      </c>
    </row>
    <row r="54" spans="1:10" customFormat="1" ht="24" customHeight="1">
      <c r="A54" s="68" t="s">
        <v>95</v>
      </c>
      <c r="B54" s="69" t="s">
        <v>96</v>
      </c>
      <c r="C54" s="70"/>
      <c r="D54" s="70"/>
      <c r="E54" s="71" t="s">
        <v>97</v>
      </c>
      <c r="F54" s="23">
        <f>F55+F57</f>
        <v>50451.1</v>
      </c>
      <c r="G54" s="23">
        <f>G55+G57</f>
        <v>6119.6</v>
      </c>
      <c r="H54" s="23">
        <f>H55+H57</f>
        <v>8163.6</v>
      </c>
    </row>
    <row r="55" spans="1:10" customFormat="1" ht="57.6" customHeight="1">
      <c r="A55" s="68" t="s">
        <v>98</v>
      </c>
      <c r="B55" s="72" t="s">
        <v>99</v>
      </c>
      <c r="C55" s="70"/>
      <c r="D55" s="70"/>
      <c r="E55" s="71" t="s">
        <v>100</v>
      </c>
      <c r="F55" s="23">
        <f>F56</f>
        <v>49824.5</v>
      </c>
      <c r="G55" s="23">
        <f t="shared" ref="G55" si="20">G56</f>
        <v>5526.6</v>
      </c>
      <c r="H55" s="23">
        <f>H56</f>
        <v>7547</v>
      </c>
    </row>
    <row r="56" spans="1:10" customFormat="1" ht="75.599999999999994" customHeight="1">
      <c r="A56" s="41" t="s">
        <v>101</v>
      </c>
      <c r="B56" s="43" t="s">
        <v>102</v>
      </c>
      <c r="C56" s="38"/>
      <c r="D56" s="38"/>
      <c r="E56" s="39" t="s">
        <v>103</v>
      </c>
      <c r="F56" s="25">
        <v>49824.5</v>
      </c>
      <c r="G56" s="25">
        <v>5526.6</v>
      </c>
      <c r="H56" s="25">
        <v>7547</v>
      </c>
      <c r="J56" t="s">
        <v>104</v>
      </c>
    </row>
    <row r="57" spans="1:10" customFormat="1" ht="40.5" customHeight="1">
      <c r="A57" s="68" t="s">
        <v>114</v>
      </c>
      <c r="B57" s="72" t="s">
        <v>115</v>
      </c>
      <c r="C57" s="70"/>
      <c r="D57" s="70"/>
      <c r="E57" s="71"/>
      <c r="F57" s="23">
        <f>F58</f>
        <v>626.6</v>
      </c>
      <c r="G57" s="23">
        <f>G58</f>
        <v>593</v>
      </c>
      <c r="H57" s="23">
        <f>H58</f>
        <v>616.6</v>
      </c>
    </row>
    <row r="58" spans="1:10" customFormat="1" ht="45" customHeight="1">
      <c r="A58" s="41" t="s">
        <v>116</v>
      </c>
      <c r="B58" s="43" t="s">
        <v>117</v>
      </c>
      <c r="C58" s="38"/>
      <c r="D58" s="38"/>
      <c r="E58" s="39"/>
      <c r="F58" s="25">
        <v>626.6</v>
      </c>
      <c r="G58" s="25">
        <v>593</v>
      </c>
      <c r="H58" s="25">
        <v>616.6</v>
      </c>
    </row>
    <row r="59" spans="1:10" customFormat="1" ht="25.9" customHeight="1">
      <c r="A59" s="11"/>
      <c r="B59" s="44" t="s">
        <v>105</v>
      </c>
      <c r="C59" s="11"/>
      <c r="D59" s="11"/>
      <c r="E59" s="11"/>
      <c r="F59" s="15">
        <f>F12+F42</f>
        <v>87523.3</v>
      </c>
      <c r="G59" s="15">
        <f>G12+G42</f>
        <v>41555.9</v>
      </c>
      <c r="H59" s="15">
        <f>H12+H42</f>
        <v>44574.5</v>
      </c>
    </row>
    <row r="60" spans="1:10" ht="24.6" customHeight="1">
      <c r="B60" s="45"/>
      <c r="C60" s="46"/>
      <c r="D60" s="46"/>
      <c r="E60" s="46"/>
      <c r="F60" s="47"/>
    </row>
    <row r="61" spans="1:10" ht="60" customHeight="1">
      <c r="A61" s="48" t="s">
        <v>106</v>
      </c>
      <c r="B61" s="48"/>
      <c r="C61" s="49"/>
      <c r="D61" s="49"/>
      <c r="E61" s="49"/>
      <c r="F61" s="49"/>
      <c r="G61" s="78" t="s">
        <v>107</v>
      </c>
      <c r="H61" s="78"/>
    </row>
    <row r="62" spans="1:10" ht="45" customHeight="1">
      <c r="A62" s="48"/>
      <c r="B62" s="48"/>
      <c r="C62" s="49"/>
      <c r="D62" s="49"/>
      <c r="E62" s="49"/>
      <c r="F62" s="49"/>
      <c r="G62" s="78"/>
      <c r="H62" s="78"/>
    </row>
    <row r="63" spans="1:10" ht="18" customHeight="1">
      <c r="B63" s="50"/>
    </row>
    <row r="64" spans="1:10" ht="18" customHeight="1">
      <c r="B64" s="51"/>
    </row>
  </sheetData>
  <mergeCells count="12">
    <mergeCell ref="F2:H5"/>
    <mergeCell ref="A6:H6"/>
    <mergeCell ref="G61:H61"/>
    <mergeCell ref="G62:H62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Finans-PS</cp:lastModifiedBy>
  <cp:lastPrinted>2025-09-29T08:46:56Z</cp:lastPrinted>
  <dcterms:created xsi:type="dcterms:W3CDTF">2016-11-22T12:44:00Z</dcterms:created>
  <dcterms:modified xsi:type="dcterms:W3CDTF">2026-06-09T12:19:08Z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